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4"/>
  </bookViews>
  <sheets>
    <sheet name="4 класс" sheetId="1" r:id="rId1"/>
    <sheet name="5 класс" sheetId="2" r:id="rId2"/>
    <sheet name="6 класс" sheetId="3" r:id="rId3"/>
    <sheet name="7 класс" sheetId="4" r:id="rId4"/>
    <sheet name="11 класс" sheetId="5" r:id="rId5"/>
  </sheets>
  <calcPr calcId="124519"/>
</workbook>
</file>

<file path=xl/calcChain.xml><?xml version="1.0" encoding="utf-8"?>
<calcChain xmlns="http://schemas.openxmlformats.org/spreadsheetml/2006/main">
  <c r="H23" i="2"/>
  <c r="G23"/>
  <c r="F23"/>
  <c r="E23"/>
  <c r="C23"/>
  <c r="D22"/>
  <c r="K22" s="1"/>
  <c r="D21"/>
  <c r="H35" i="3"/>
  <c r="G35"/>
  <c r="F35"/>
  <c r="E35"/>
  <c r="C35"/>
  <c r="D34"/>
  <c r="K34" s="1"/>
  <c r="D33"/>
  <c r="H29"/>
  <c r="G29"/>
  <c r="F29"/>
  <c r="E29"/>
  <c r="C29"/>
  <c r="D28"/>
  <c r="J28" s="1"/>
  <c r="D27"/>
  <c r="J27" s="1"/>
  <c r="H23"/>
  <c r="G23"/>
  <c r="F23"/>
  <c r="E23"/>
  <c r="C23"/>
  <c r="D22"/>
  <c r="K22" s="1"/>
  <c r="D21"/>
  <c r="D3" i="5"/>
  <c r="H11" i="4"/>
  <c r="G11"/>
  <c r="F11"/>
  <c r="E11"/>
  <c r="C11"/>
  <c r="D10"/>
  <c r="J10" s="1"/>
  <c r="D9"/>
  <c r="J9" s="1"/>
  <c r="H5"/>
  <c r="G5"/>
  <c r="F5"/>
  <c r="E5"/>
  <c r="C5"/>
  <c r="D4"/>
  <c r="K4" s="1"/>
  <c r="D3"/>
  <c r="H17" i="3"/>
  <c r="G17"/>
  <c r="F17"/>
  <c r="E17"/>
  <c r="C17"/>
  <c r="I16"/>
  <c r="D16"/>
  <c r="K16" s="1"/>
  <c r="D15"/>
  <c r="H11"/>
  <c r="G11"/>
  <c r="F11"/>
  <c r="E11"/>
  <c r="C11"/>
  <c r="D10"/>
  <c r="J10" s="1"/>
  <c r="D9"/>
  <c r="J9" s="1"/>
  <c r="H5"/>
  <c r="G5"/>
  <c r="F5"/>
  <c r="E5"/>
  <c r="C5"/>
  <c r="D4"/>
  <c r="K4" s="1"/>
  <c r="D3"/>
  <c r="H17" i="2"/>
  <c r="G17"/>
  <c r="F17"/>
  <c r="E17"/>
  <c r="C17"/>
  <c r="D16"/>
  <c r="K16" s="1"/>
  <c r="I15"/>
  <c r="D15"/>
  <c r="D17" s="1"/>
  <c r="H11"/>
  <c r="G11"/>
  <c r="F11"/>
  <c r="E11"/>
  <c r="C11"/>
  <c r="D10"/>
  <c r="J10" s="1"/>
  <c r="D9"/>
  <c r="J9" s="1"/>
  <c r="H5"/>
  <c r="G5"/>
  <c r="F5"/>
  <c r="E5"/>
  <c r="C5"/>
  <c r="D4"/>
  <c r="J4" s="1"/>
  <c r="D3"/>
  <c r="E5" i="1"/>
  <c r="F5"/>
  <c r="G5"/>
  <c r="H5"/>
  <c r="E11"/>
  <c r="F11"/>
  <c r="G11"/>
  <c r="H11"/>
  <c r="E17"/>
  <c r="F17"/>
  <c r="G17"/>
  <c r="H17"/>
  <c r="C17"/>
  <c r="D16"/>
  <c r="K16" s="1"/>
  <c r="D15"/>
  <c r="I15" s="1"/>
  <c r="C11"/>
  <c r="D10"/>
  <c r="J10" s="1"/>
  <c r="D9"/>
  <c r="J9" s="1"/>
  <c r="D4"/>
  <c r="J4" s="1"/>
  <c r="D3"/>
  <c r="I3" s="1"/>
  <c r="C5"/>
  <c r="I10" i="4" l="1"/>
  <c r="D35" i="3"/>
  <c r="I35" s="1"/>
  <c r="D23"/>
  <c r="I23" s="1"/>
  <c r="D17"/>
  <c r="K15"/>
  <c r="I15"/>
  <c r="I17"/>
  <c r="D5"/>
  <c r="I5" s="1"/>
  <c r="I3"/>
  <c r="D23" i="2"/>
  <c r="J23" s="1"/>
  <c r="I16"/>
  <c r="K15"/>
  <c r="I17"/>
  <c r="K4"/>
  <c r="I4"/>
  <c r="D5"/>
  <c r="K5" s="1"/>
  <c r="K3"/>
  <c r="I3"/>
  <c r="D17" i="1"/>
  <c r="I17" s="1"/>
  <c r="K10"/>
  <c r="I10"/>
  <c r="I23" i="2"/>
  <c r="J21"/>
  <c r="J22"/>
  <c r="I21"/>
  <c r="K21"/>
  <c r="I22"/>
  <c r="J23" i="3"/>
  <c r="K35"/>
  <c r="J21"/>
  <c r="J22"/>
  <c r="I27"/>
  <c r="K27"/>
  <c r="I28"/>
  <c r="K28"/>
  <c r="D29"/>
  <c r="K29" s="1"/>
  <c r="J33"/>
  <c r="J34"/>
  <c r="I21"/>
  <c r="K21"/>
  <c r="I22"/>
  <c r="I33"/>
  <c r="K33"/>
  <c r="I34"/>
  <c r="K9" i="4"/>
  <c r="D5"/>
  <c r="J5" s="1"/>
  <c r="I9"/>
  <c r="K10"/>
  <c r="D11"/>
  <c r="K11" s="1"/>
  <c r="I3" i="5"/>
  <c r="K3"/>
  <c r="J3"/>
  <c r="J3" i="4"/>
  <c r="J4"/>
  <c r="I3"/>
  <c r="K3"/>
  <c r="I4"/>
  <c r="K17" i="3"/>
  <c r="J17"/>
  <c r="J3"/>
  <c r="J4"/>
  <c r="I9"/>
  <c r="K9"/>
  <c r="I10"/>
  <c r="K10"/>
  <c r="D11"/>
  <c r="K11" s="1"/>
  <c r="J15"/>
  <c r="J16"/>
  <c r="K3"/>
  <c r="I4"/>
  <c r="I5" i="2"/>
  <c r="K17"/>
  <c r="J17"/>
  <c r="J3"/>
  <c r="I9"/>
  <c r="K9"/>
  <c r="I10"/>
  <c r="K10"/>
  <c r="D11"/>
  <c r="I11" s="1"/>
  <c r="J15"/>
  <c r="J16"/>
  <c r="J17" i="1"/>
  <c r="J15"/>
  <c r="J16"/>
  <c r="K15"/>
  <c r="I16"/>
  <c r="I9"/>
  <c r="D11"/>
  <c r="K11" s="1"/>
  <c r="K9"/>
  <c r="I4"/>
  <c r="K4"/>
  <c r="K3"/>
  <c r="J3"/>
  <c r="D5"/>
  <c r="K5" s="1"/>
  <c r="I11" i="4" l="1"/>
  <c r="J11"/>
  <c r="I5"/>
  <c r="K5"/>
  <c r="J35" i="3"/>
  <c r="K23"/>
  <c r="J11"/>
  <c r="J5"/>
  <c r="K5"/>
  <c r="K23" i="2"/>
  <c r="J11"/>
  <c r="J5"/>
  <c r="K17" i="1"/>
  <c r="J11"/>
  <c r="I11"/>
  <c r="I29" i="3"/>
  <c r="J29"/>
  <c r="I11"/>
  <c r="K11" i="2"/>
  <c r="J5" i="1"/>
  <c r="I5"/>
</calcChain>
</file>

<file path=xl/sharedStrings.xml><?xml version="1.0" encoding="utf-8"?>
<sst xmlns="http://schemas.openxmlformats.org/spreadsheetml/2006/main" count="257" uniqueCount="33">
  <si>
    <t>Всего 
уч-ся 
в классе</t>
  </si>
  <si>
    <t>Из них 
написали 
работу</t>
  </si>
  <si>
    <t>Количе
ство
"2"</t>
  </si>
  <si>
    <t>Количе
ство
"3"</t>
  </si>
  <si>
    <t>Количе
ство
"4"</t>
  </si>
  <si>
    <t>Количе
ство
"5"</t>
  </si>
  <si>
    <t>% успев.</t>
  </si>
  <si>
    <t>% качест</t>
  </si>
  <si>
    <t>Ср.балл</t>
  </si>
  <si>
    <t>Класс</t>
  </si>
  <si>
    <t>4а</t>
  </si>
  <si>
    <t>4б</t>
  </si>
  <si>
    <t>ИТОГО:</t>
  </si>
  <si>
    <t>русс-язык</t>
  </si>
  <si>
    <t>Предмет</t>
  </si>
  <si>
    <t>Математ</t>
  </si>
  <si>
    <t>Ок.мир</t>
  </si>
  <si>
    <t>Общество</t>
  </si>
  <si>
    <t>7а</t>
  </si>
  <si>
    <t>7б</t>
  </si>
  <si>
    <t>6а</t>
  </si>
  <si>
    <t>6б</t>
  </si>
  <si>
    <t>история</t>
  </si>
  <si>
    <t xml:space="preserve">биология </t>
  </si>
  <si>
    <t>География</t>
  </si>
  <si>
    <t>5а</t>
  </si>
  <si>
    <t>5б</t>
  </si>
  <si>
    <t>биология</t>
  </si>
  <si>
    <t>ИТОГИ ВПР 4 класса  за 2018-2019 уч.год   Приложение №3</t>
  </si>
  <si>
    <t>Итоги ВПР 5 класса за 2018-2019 уч.год.  Приложение № 3</t>
  </si>
  <si>
    <t>Итоги ВПР 6 класса за 2018-2019 уч.год. Приложение № 3</t>
  </si>
  <si>
    <t>Итоги ВПР 7 класса за 2018-2019 уч.год. Приложение № 3</t>
  </si>
  <si>
    <t>Итоги ВПР 11 класса  за 2018-2019 уч.год. Приложение № 3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</si>
</sst>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 wrapText="1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0" fillId="0" borderId="0" xfId="0" applyAlignment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view="pageBreakPreview" zoomScale="60" workbookViewId="0">
      <selection activeCell="D4" sqref="D4"/>
    </sheetView>
  </sheetViews>
  <sheetFormatPr defaultRowHeight="15"/>
  <cols>
    <col min="2" max="2" width="10.42578125" customWidth="1"/>
    <col min="3" max="3" width="11.5703125" customWidth="1"/>
    <col min="4" max="4" width="12.42578125" customWidth="1"/>
    <col min="5" max="5" width="7.85546875" customWidth="1"/>
    <col min="6" max="6" width="9.5703125" customWidth="1"/>
    <col min="7" max="7" width="9.28515625" customWidth="1"/>
    <col min="8" max="8" width="9.7109375" customWidth="1"/>
  </cols>
  <sheetData>
    <row r="1" spans="1:17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9"/>
      <c r="M1" s="9"/>
      <c r="N1" s="9"/>
      <c r="O1" s="9"/>
      <c r="P1" s="9"/>
      <c r="Q1" s="9"/>
    </row>
    <row r="2" spans="1:17" ht="45">
      <c r="A2" s="2" t="s">
        <v>9</v>
      </c>
      <c r="B2" s="2" t="s">
        <v>14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</row>
    <row r="3" spans="1:17" ht="19.5" customHeight="1">
      <c r="A3" s="2" t="s">
        <v>10</v>
      </c>
      <c r="B3" s="2" t="s">
        <v>13</v>
      </c>
      <c r="C3" s="2">
        <v>18</v>
      </c>
      <c r="D3" s="2">
        <f>E3+F3+G3+H3</f>
        <v>18</v>
      </c>
      <c r="E3" s="2">
        <v>1</v>
      </c>
      <c r="F3" s="2">
        <v>5</v>
      </c>
      <c r="G3" s="2">
        <v>10</v>
      </c>
      <c r="H3" s="2">
        <v>2</v>
      </c>
      <c r="I3" s="5">
        <f>(100*(F3+G3+H3))/D3</f>
        <v>94.444444444444443</v>
      </c>
      <c r="J3" s="5">
        <f>(100*(G3+H3))/D3</f>
        <v>66.666666666666671</v>
      </c>
      <c r="K3" s="5">
        <f>((E3*2)+(F3*3)+(G3*4)+(H3*5))/D3</f>
        <v>3.7222222222222223</v>
      </c>
    </row>
    <row r="4" spans="1:17" ht="21" customHeight="1">
      <c r="A4" s="2" t="s">
        <v>11</v>
      </c>
      <c r="B4" s="2" t="s">
        <v>13</v>
      </c>
      <c r="C4" s="2">
        <v>9</v>
      </c>
      <c r="D4" s="2">
        <f>E4+F4+G4+H4</f>
        <v>9</v>
      </c>
      <c r="E4" s="2">
        <v>2</v>
      </c>
      <c r="F4" s="2">
        <v>4</v>
      </c>
      <c r="G4" s="2">
        <v>1</v>
      </c>
      <c r="H4" s="2">
        <v>2</v>
      </c>
      <c r="I4" s="5">
        <f>(100*(F4+G4+H4))/D4</f>
        <v>77.777777777777771</v>
      </c>
      <c r="J4" s="5">
        <f>(100*(G4+H4))/D4</f>
        <v>33.333333333333336</v>
      </c>
      <c r="K4" s="5">
        <f>((E4*2)+(F4*3)+(G4*4)+(H4*5))/D4</f>
        <v>3.3333333333333335</v>
      </c>
    </row>
    <row r="5" spans="1:17" ht="23.25" customHeight="1">
      <c r="A5" s="2" t="s">
        <v>12</v>
      </c>
      <c r="B5" s="2"/>
      <c r="C5" s="6">
        <f>C3+C4</f>
        <v>27</v>
      </c>
      <c r="D5" s="6">
        <f t="shared" ref="D5" si="0">D3+D4</f>
        <v>27</v>
      </c>
      <c r="E5" s="6">
        <f t="shared" ref="E5" si="1">E3+E4</f>
        <v>3</v>
      </c>
      <c r="F5" s="6">
        <f t="shared" ref="F5" si="2">F3+F4</f>
        <v>9</v>
      </c>
      <c r="G5" s="6">
        <f t="shared" ref="G5" si="3">G3+G4</f>
        <v>11</v>
      </c>
      <c r="H5" s="6">
        <f t="shared" ref="H5" si="4">H3+H4</f>
        <v>4</v>
      </c>
      <c r="I5" s="7">
        <f>(100*(F5+G5+H5))/D5</f>
        <v>88.888888888888886</v>
      </c>
      <c r="J5" s="7">
        <f>(100*(G5+H5))/D5</f>
        <v>55.555555555555557</v>
      </c>
      <c r="K5" s="7">
        <f>((E5*2)+(F5*3)+(G5*4)+(H5*5))/D5</f>
        <v>3.5925925925925926</v>
      </c>
      <c r="N5" s="1"/>
    </row>
    <row r="8" spans="1:17" ht="45">
      <c r="A8" s="2" t="s">
        <v>9</v>
      </c>
      <c r="B8" s="2" t="s">
        <v>14</v>
      </c>
      <c r="C8" s="3" t="s">
        <v>0</v>
      </c>
      <c r="D8" s="3" t="s">
        <v>1</v>
      </c>
      <c r="E8" s="3" t="s">
        <v>2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  <c r="K8" s="3" t="s">
        <v>8</v>
      </c>
    </row>
    <row r="9" spans="1:17">
      <c r="A9" s="2" t="s">
        <v>10</v>
      </c>
      <c r="B9" s="2" t="s">
        <v>15</v>
      </c>
      <c r="C9" s="2">
        <v>18</v>
      </c>
      <c r="D9" s="2">
        <f>E9+F9+G9+H9</f>
        <v>18</v>
      </c>
      <c r="E9" s="2">
        <v>0</v>
      </c>
      <c r="F9" s="2">
        <v>3</v>
      </c>
      <c r="G9" s="2">
        <v>7</v>
      </c>
      <c r="H9" s="2">
        <v>8</v>
      </c>
      <c r="I9" s="2">
        <f>(100*(F9+G9+H9))/D9</f>
        <v>100</v>
      </c>
      <c r="J9" s="5">
        <f>(100*(G9+H9))/D9</f>
        <v>83.333333333333329</v>
      </c>
      <c r="K9" s="5">
        <f>((E9*2)+(F9*3)+(G9*4)+(H9*5))/D9</f>
        <v>4.2777777777777777</v>
      </c>
    </row>
    <row r="10" spans="1:17">
      <c r="A10" s="2" t="s">
        <v>11</v>
      </c>
      <c r="B10" s="2" t="s">
        <v>15</v>
      </c>
      <c r="C10" s="2">
        <v>9</v>
      </c>
      <c r="D10" s="2">
        <f>E10+F10+G10+H10</f>
        <v>9</v>
      </c>
      <c r="E10" s="2">
        <v>0</v>
      </c>
      <c r="F10" s="2">
        <v>3</v>
      </c>
      <c r="G10" s="2">
        <v>2</v>
      </c>
      <c r="H10" s="2">
        <v>4</v>
      </c>
      <c r="I10" s="2">
        <f>(100*(F10+G10+H10))/D10</f>
        <v>100</v>
      </c>
      <c r="J10" s="5">
        <f>(100*(G10+H10))/D10</f>
        <v>66.666666666666671</v>
      </c>
      <c r="K10" s="5">
        <f>((E10*2)+(F10*3)+(G10*4)+(H10*5))/D10</f>
        <v>4.1111111111111107</v>
      </c>
    </row>
    <row r="11" spans="1:17" ht="26.25" customHeight="1">
      <c r="A11" s="2" t="s">
        <v>12</v>
      </c>
      <c r="B11" s="2"/>
      <c r="C11" s="6">
        <f>C9+C10</f>
        <v>27</v>
      </c>
      <c r="D11" s="6">
        <f t="shared" ref="D11" si="5">D9+D10</f>
        <v>27</v>
      </c>
      <c r="E11" s="6">
        <f t="shared" ref="E11" si="6">E9+E10</f>
        <v>0</v>
      </c>
      <c r="F11" s="6">
        <f t="shared" ref="F11" si="7">F9+F10</f>
        <v>6</v>
      </c>
      <c r="G11" s="6">
        <f t="shared" ref="G11" si="8">G9+G10</f>
        <v>9</v>
      </c>
      <c r="H11" s="6">
        <f t="shared" ref="H11" si="9">H9+H10</f>
        <v>12</v>
      </c>
      <c r="I11" s="6">
        <f>(100*(F11+G11+H11))/D11</f>
        <v>100</v>
      </c>
      <c r="J11" s="7">
        <f>(100*(G11+H11))/D11</f>
        <v>77.777777777777771</v>
      </c>
      <c r="K11" s="7">
        <f>((E11*2)+(F11*3)+(G11*4)+(H11*5))/D11</f>
        <v>4.2222222222222223</v>
      </c>
    </row>
    <row r="14" spans="1:17" ht="45">
      <c r="A14" s="2" t="s">
        <v>9</v>
      </c>
      <c r="B14" s="2" t="s">
        <v>14</v>
      </c>
      <c r="C14" s="3" t="s">
        <v>0</v>
      </c>
      <c r="D14" s="3" t="s">
        <v>1</v>
      </c>
      <c r="E14" s="3" t="s">
        <v>2</v>
      </c>
      <c r="F14" s="3" t="s">
        <v>3</v>
      </c>
      <c r="G14" s="3" t="s">
        <v>4</v>
      </c>
      <c r="H14" s="3" t="s">
        <v>5</v>
      </c>
      <c r="I14" s="3" t="s">
        <v>6</v>
      </c>
      <c r="J14" s="3" t="s">
        <v>7</v>
      </c>
      <c r="K14" s="3" t="s">
        <v>8</v>
      </c>
    </row>
    <row r="15" spans="1:17">
      <c r="A15" s="2" t="s">
        <v>10</v>
      </c>
      <c r="B15" s="2" t="s">
        <v>16</v>
      </c>
      <c r="C15" s="2">
        <v>18</v>
      </c>
      <c r="D15" s="2">
        <f>E15+F15+G15+H15</f>
        <v>18</v>
      </c>
      <c r="E15" s="2">
        <v>0</v>
      </c>
      <c r="F15" s="2">
        <v>8</v>
      </c>
      <c r="G15" s="2">
        <v>10</v>
      </c>
      <c r="H15" s="2">
        <v>0</v>
      </c>
      <c r="I15" s="2">
        <f>(100*(F15+G15+H15))/D15</f>
        <v>100</v>
      </c>
      <c r="J15" s="5">
        <f>(100*(G15+H15))/D15</f>
        <v>55.555555555555557</v>
      </c>
      <c r="K15" s="5">
        <f>((E15*2)+(F15*3)+(G15*4)+(H15*5))/D15</f>
        <v>3.5555555555555554</v>
      </c>
    </row>
    <row r="16" spans="1:17">
      <c r="A16" s="2" t="s">
        <v>11</v>
      </c>
      <c r="B16" s="2" t="s">
        <v>16</v>
      </c>
      <c r="C16" s="2">
        <v>9</v>
      </c>
      <c r="D16" s="2">
        <f>E16+F16+G16+H16</f>
        <v>9</v>
      </c>
      <c r="E16" s="2">
        <v>0</v>
      </c>
      <c r="F16" s="2">
        <v>3</v>
      </c>
      <c r="G16" s="2">
        <v>6</v>
      </c>
      <c r="H16" s="2">
        <v>0</v>
      </c>
      <c r="I16" s="2">
        <f>(100*(F16+G16+H16))/D16</f>
        <v>100</v>
      </c>
      <c r="J16" s="5">
        <f>(100*(G16+H16))/D16</f>
        <v>66.666666666666671</v>
      </c>
      <c r="K16" s="5">
        <f>((E16*2)+(F16*3)+(G16*4)+(H16*5))/D16</f>
        <v>3.6666666666666665</v>
      </c>
    </row>
    <row r="17" spans="1:11" ht="24.75" customHeight="1">
      <c r="A17" s="2" t="s">
        <v>12</v>
      </c>
      <c r="B17" s="2"/>
      <c r="C17" s="6">
        <f>C15+C16</f>
        <v>27</v>
      </c>
      <c r="D17" s="6">
        <f t="shared" ref="D17" si="10">D15+D16</f>
        <v>27</v>
      </c>
      <c r="E17" s="6">
        <f t="shared" ref="E17" si="11">E15+E16</f>
        <v>0</v>
      </c>
      <c r="F17" s="6">
        <f t="shared" ref="F17" si="12">F15+F16</f>
        <v>11</v>
      </c>
      <c r="G17" s="6">
        <f t="shared" ref="G17" si="13">G15+G16</f>
        <v>16</v>
      </c>
      <c r="H17" s="6">
        <f t="shared" ref="H17" si="14">H15+H16</f>
        <v>0</v>
      </c>
      <c r="I17" s="6">
        <f>(100*(F17+G17+H17))/D17</f>
        <v>100</v>
      </c>
      <c r="J17" s="7">
        <f>(100*(G17+H17))/D17</f>
        <v>59.25925925925926</v>
      </c>
      <c r="K17" s="7">
        <f>((E17*2)+(F17*3)+(G17*4)+(H17*5))/D17</f>
        <v>3.5925925925925926</v>
      </c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view="pageBreakPreview" zoomScale="60" workbookViewId="0">
      <selection activeCell="H11" sqref="H11"/>
    </sheetView>
  </sheetViews>
  <sheetFormatPr defaultRowHeight="15"/>
  <cols>
    <col min="2" max="2" width="10.85546875" customWidth="1"/>
    <col min="4" max="4" width="9.85546875" customWidth="1"/>
  </cols>
  <sheetData>
    <row r="1" spans="1:11" ht="34.5" customHeight="1">
      <c r="A1" s="11" t="s">
        <v>29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45">
      <c r="A2" s="2" t="s">
        <v>9</v>
      </c>
      <c r="B2" s="2" t="s">
        <v>14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</row>
    <row r="3" spans="1:11">
      <c r="A3" s="2" t="s">
        <v>25</v>
      </c>
      <c r="B3" s="2" t="s">
        <v>13</v>
      </c>
      <c r="C3" s="2">
        <v>11</v>
      </c>
      <c r="D3" s="2">
        <f>E3+F3+G3+H3</f>
        <v>11</v>
      </c>
      <c r="E3" s="2">
        <v>3</v>
      </c>
      <c r="F3" s="2">
        <v>8</v>
      </c>
      <c r="G3" s="2">
        <v>0</v>
      </c>
      <c r="H3" s="2">
        <v>0</v>
      </c>
      <c r="I3" s="4">
        <f>(100*(F3+G3+H3))/D3</f>
        <v>72.727272727272734</v>
      </c>
      <c r="J3" s="4">
        <f>(100*(G3+H3))/D3</f>
        <v>0</v>
      </c>
      <c r="K3" s="4">
        <f>((E3*2)+(F3*3)+(G3*4)+(H3*5))/D3</f>
        <v>2.7272727272727271</v>
      </c>
    </row>
    <row r="4" spans="1:11">
      <c r="A4" s="2" t="s">
        <v>26</v>
      </c>
      <c r="B4" s="2" t="s">
        <v>13</v>
      </c>
      <c r="C4" s="2">
        <v>10</v>
      </c>
      <c r="D4" s="2">
        <f>E4+F4+G4+H4</f>
        <v>10</v>
      </c>
      <c r="E4" s="2">
        <v>4</v>
      </c>
      <c r="F4" s="2">
        <v>3</v>
      </c>
      <c r="G4" s="2">
        <v>3</v>
      </c>
      <c r="H4" s="2">
        <v>0</v>
      </c>
      <c r="I4" s="2">
        <f>(100*(F4+G4+H4))/D4</f>
        <v>60</v>
      </c>
      <c r="J4" s="2">
        <f>(100*(G4+H4))/D4</f>
        <v>30</v>
      </c>
      <c r="K4" s="2">
        <f>((E4*2)+(F4*3)+(G4*4)+(H4*5))/D4</f>
        <v>2.9</v>
      </c>
    </row>
    <row r="5" spans="1:11" ht="24" customHeight="1">
      <c r="A5" s="2" t="s">
        <v>12</v>
      </c>
      <c r="B5" s="2"/>
      <c r="C5" s="6">
        <f>C3+C4</f>
        <v>21</v>
      </c>
      <c r="D5" s="6">
        <f t="shared" ref="D5:H5" si="0">D3+D4</f>
        <v>21</v>
      </c>
      <c r="E5" s="6">
        <f t="shared" si="0"/>
        <v>7</v>
      </c>
      <c r="F5" s="6">
        <f t="shared" si="0"/>
        <v>11</v>
      </c>
      <c r="G5" s="6">
        <f t="shared" si="0"/>
        <v>3</v>
      </c>
      <c r="H5" s="6">
        <f t="shared" si="0"/>
        <v>0</v>
      </c>
      <c r="I5" s="8">
        <f>(100*(F5+G5+H5))/D5</f>
        <v>66.666666666666671</v>
      </c>
      <c r="J5" s="8">
        <f>(100*(G5+H5))/D5</f>
        <v>14.285714285714286</v>
      </c>
      <c r="K5" s="8">
        <f>((E5*2)+(F5*3)+(G5*4)+(H5*5))/D5</f>
        <v>2.8095238095238093</v>
      </c>
    </row>
    <row r="8" spans="1:11" ht="45">
      <c r="A8" s="2" t="s">
        <v>9</v>
      </c>
      <c r="B8" s="2" t="s">
        <v>14</v>
      </c>
      <c r="C8" s="3" t="s">
        <v>0</v>
      </c>
      <c r="D8" s="3" t="s">
        <v>1</v>
      </c>
      <c r="E8" s="3" t="s">
        <v>2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  <c r="K8" s="3" t="s">
        <v>8</v>
      </c>
    </row>
    <row r="9" spans="1:11">
      <c r="A9" s="2" t="s">
        <v>25</v>
      </c>
      <c r="B9" s="2" t="s">
        <v>15</v>
      </c>
      <c r="C9" s="2">
        <v>11</v>
      </c>
      <c r="D9" s="2">
        <f>E9+F9+G9+H9</f>
        <v>10</v>
      </c>
      <c r="E9" s="2">
        <v>0</v>
      </c>
      <c r="F9" s="2">
        <v>4</v>
      </c>
      <c r="G9" s="2">
        <v>3</v>
      </c>
      <c r="H9" s="2">
        <v>3</v>
      </c>
      <c r="I9" s="2">
        <f>(100*(F9+G9+H9))/D9</f>
        <v>100</v>
      </c>
      <c r="J9" s="2">
        <f>(100*(G9+H9))/D9</f>
        <v>60</v>
      </c>
      <c r="K9" s="2">
        <f>((E9*2)+(F9*3)+(G9*4)+(H9*5))/D9</f>
        <v>3.9</v>
      </c>
    </row>
    <row r="10" spans="1:11">
      <c r="A10" s="2" t="s">
        <v>26</v>
      </c>
      <c r="B10" s="2" t="s">
        <v>15</v>
      </c>
      <c r="C10" s="2">
        <v>10</v>
      </c>
      <c r="D10" s="2">
        <f>E10+F10+G10+H10</f>
        <v>10</v>
      </c>
      <c r="E10" s="2">
        <v>0</v>
      </c>
      <c r="F10" s="2">
        <v>3</v>
      </c>
      <c r="G10" s="2">
        <v>3</v>
      </c>
      <c r="H10" s="2">
        <v>4</v>
      </c>
      <c r="I10" s="2">
        <f>(100*(F10+G10+H10))/D10</f>
        <v>100</v>
      </c>
      <c r="J10" s="2">
        <f>(100*(G10+H10))/D10</f>
        <v>70</v>
      </c>
      <c r="K10" s="2">
        <f>((E10*2)+(F10*3)+(G10*4)+(H10*5))/D10</f>
        <v>4.0999999999999996</v>
      </c>
    </row>
    <row r="11" spans="1:11" ht="22.5" customHeight="1">
      <c r="A11" s="2" t="s">
        <v>12</v>
      </c>
      <c r="B11" s="2"/>
      <c r="C11" s="6">
        <f>C9+C10</f>
        <v>21</v>
      </c>
      <c r="D11" s="6">
        <f t="shared" ref="D11:H11" si="1">D9+D10</f>
        <v>20</v>
      </c>
      <c r="E11" s="6">
        <f t="shared" si="1"/>
        <v>0</v>
      </c>
      <c r="F11" s="6">
        <f t="shared" si="1"/>
        <v>7</v>
      </c>
      <c r="G11" s="6">
        <f t="shared" si="1"/>
        <v>6</v>
      </c>
      <c r="H11" s="6">
        <f t="shared" si="1"/>
        <v>7</v>
      </c>
      <c r="I11" s="6">
        <f>(100*(F11+G11+H11))/D11</f>
        <v>100</v>
      </c>
      <c r="J11" s="6">
        <f>(100*(G11+H11))/D11</f>
        <v>65</v>
      </c>
      <c r="K11" s="6">
        <f>((E11*2)+(F11*3)+(G11*4)+(H11*5))/D11</f>
        <v>4</v>
      </c>
    </row>
    <row r="14" spans="1:11" ht="45">
      <c r="A14" s="2" t="s">
        <v>9</v>
      </c>
      <c r="B14" s="2" t="s">
        <v>14</v>
      </c>
      <c r="C14" s="3" t="s">
        <v>0</v>
      </c>
      <c r="D14" s="3" t="s">
        <v>1</v>
      </c>
      <c r="E14" s="3" t="s">
        <v>2</v>
      </c>
      <c r="F14" s="3" t="s">
        <v>3</v>
      </c>
      <c r="G14" s="3" t="s">
        <v>4</v>
      </c>
      <c r="H14" s="3" t="s">
        <v>5</v>
      </c>
      <c r="I14" s="3" t="s">
        <v>6</v>
      </c>
      <c r="J14" s="3" t="s">
        <v>7</v>
      </c>
      <c r="K14" s="3" t="s">
        <v>8</v>
      </c>
    </row>
    <row r="15" spans="1:11">
      <c r="A15" s="2" t="s">
        <v>25</v>
      </c>
      <c r="B15" s="2" t="s">
        <v>27</v>
      </c>
      <c r="C15" s="2">
        <v>11</v>
      </c>
      <c r="D15" s="2">
        <f>E15+F15+G15+H15</f>
        <v>10</v>
      </c>
      <c r="E15" s="2">
        <v>1</v>
      </c>
      <c r="F15" s="2">
        <v>6</v>
      </c>
      <c r="G15" s="2">
        <v>3</v>
      </c>
      <c r="H15" s="2">
        <v>0</v>
      </c>
      <c r="I15" s="2">
        <f>(100*(F15+G15+H15))/D15</f>
        <v>90</v>
      </c>
      <c r="J15" s="2">
        <f>(100*(G15+H15))/D15</f>
        <v>30</v>
      </c>
      <c r="K15" s="2">
        <f>((E15*2)+(F15*3)+(G15*4)+(H15*5))/D15</f>
        <v>3.2</v>
      </c>
    </row>
    <row r="16" spans="1:11">
      <c r="A16" s="2" t="s">
        <v>26</v>
      </c>
      <c r="B16" s="2" t="s">
        <v>27</v>
      </c>
      <c r="C16" s="2">
        <v>10</v>
      </c>
      <c r="D16" s="2">
        <f>E16+F16+G16+H16</f>
        <v>10</v>
      </c>
      <c r="E16" s="2">
        <v>2</v>
      </c>
      <c r="F16" s="2">
        <v>4</v>
      </c>
      <c r="G16" s="2">
        <v>4</v>
      </c>
      <c r="H16" s="2">
        <v>0</v>
      </c>
      <c r="I16" s="2">
        <f>(100*(F16+G16+H16))/D16</f>
        <v>80</v>
      </c>
      <c r="J16" s="2">
        <f>(100*(G16+H16))/D16</f>
        <v>40</v>
      </c>
      <c r="K16" s="2">
        <f>((E16*2)+(F16*3)+(G16*4)+(H16*5))/D16</f>
        <v>3.2</v>
      </c>
    </row>
    <row r="17" spans="1:11" ht="22.5" customHeight="1">
      <c r="A17" s="2" t="s">
        <v>12</v>
      </c>
      <c r="B17" s="6"/>
      <c r="C17" s="6">
        <f>C15+C16</f>
        <v>21</v>
      </c>
      <c r="D17" s="6">
        <f t="shared" ref="D17:H17" si="2">D15+D16</f>
        <v>20</v>
      </c>
      <c r="E17" s="6">
        <f t="shared" si="2"/>
        <v>3</v>
      </c>
      <c r="F17" s="6">
        <f t="shared" si="2"/>
        <v>10</v>
      </c>
      <c r="G17" s="6">
        <f t="shared" si="2"/>
        <v>7</v>
      </c>
      <c r="H17" s="6">
        <f t="shared" si="2"/>
        <v>0</v>
      </c>
      <c r="I17" s="6">
        <f>(100*(F17+G17+H17))/D17</f>
        <v>85</v>
      </c>
      <c r="J17" s="6">
        <f>(100*(G17+H17))/D17</f>
        <v>35</v>
      </c>
      <c r="K17" s="6">
        <f>((E17*2)+(F17*3)+(G17*4)+(H17*5))/D17</f>
        <v>3.2</v>
      </c>
    </row>
    <row r="20" spans="1:11" ht="45">
      <c r="A20" s="2" t="s">
        <v>9</v>
      </c>
      <c r="B20" s="2" t="s">
        <v>14</v>
      </c>
      <c r="C20" s="3" t="s">
        <v>0</v>
      </c>
      <c r="D20" s="3" t="s">
        <v>1</v>
      </c>
      <c r="E20" s="3" t="s">
        <v>2</v>
      </c>
      <c r="F20" s="3" t="s">
        <v>3</v>
      </c>
      <c r="G20" s="3" t="s">
        <v>4</v>
      </c>
      <c r="H20" s="3" t="s">
        <v>5</v>
      </c>
      <c r="I20" s="3" t="s">
        <v>6</v>
      </c>
      <c r="J20" s="3" t="s">
        <v>7</v>
      </c>
      <c r="K20" s="3" t="s">
        <v>8</v>
      </c>
    </row>
    <row r="21" spans="1:11">
      <c r="A21" s="2" t="s">
        <v>25</v>
      </c>
      <c r="B21" s="2" t="s">
        <v>22</v>
      </c>
      <c r="C21" s="2">
        <v>11</v>
      </c>
      <c r="D21" s="2">
        <f>E21+F21+G21+H21</f>
        <v>10</v>
      </c>
      <c r="E21" s="2">
        <v>1</v>
      </c>
      <c r="F21" s="2">
        <v>7</v>
      </c>
      <c r="G21" s="2">
        <v>2</v>
      </c>
      <c r="H21" s="2">
        <v>0</v>
      </c>
      <c r="I21" s="2">
        <f>(100*(F21+G21+H21))/D21</f>
        <v>90</v>
      </c>
      <c r="J21" s="2">
        <f>(100*(G21+H21))/D21</f>
        <v>20</v>
      </c>
      <c r="K21" s="2">
        <f>((E21*2)+(F21*3)+(G21*4)+(H21*5))/D21</f>
        <v>3.1</v>
      </c>
    </row>
    <row r="22" spans="1:11">
      <c r="A22" s="2" t="s">
        <v>26</v>
      </c>
      <c r="B22" s="2" t="s">
        <v>22</v>
      </c>
      <c r="C22" s="2">
        <v>10</v>
      </c>
      <c r="D22" s="2">
        <f>E22+F22+G22+H22</f>
        <v>10</v>
      </c>
      <c r="E22" s="2">
        <v>2</v>
      </c>
      <c r="F22" s="2">
        <v>6</v>
      </c>
      <c r="G22" s="2">
        <v>1</v>
      </c>
      <c r="H22" s="2">
        <v>1</v>
      </c>
      <c r="I22" s="2">
        <f>(100*(F22+G22+H22))/D22</f>
        <v>80</v>
      </c>
      <c r="J22" s="2">
        <f>(100*(G22+H22))/D22</f>
        <v>20</v>
      </c>
      <c r="K22" s="2">
        <f>((E22*2)+(F22*3)+(G22*4)+(H22*5))/D22</f>
        <v>3.1</v>
      </c>
    </row>
    <row r="23" spans="1:11">
      <c r="A23" s="2" t="s">
        <v>12</v>
      </c>
      <c r="B23" s="2"/>
      <c r="C23" s="2">
        <f>C21+C22</f>
        <v>21</v>
      </c>
      <c r="D23" s="2">
        <f t="shared" ref="D23:H23" si="3">D21+D22</f>
        <v>20</v>
      </c>
      <c r="E23" s="2">
        <f t="shared" si="3"/>
        <v>3</v>
      </c>
      <c r="F23" s="2">
        <f t="shared" si="3"/>
        <v>13</v>
      </c>
      <c r="G23" s="2">
        <f t="shared" si="3"/>
        <v>3</v>
      </c>
      <c r="H23" s="2">
        <f t="shared" si="3"/>
        <v>1</v>
      </c>
      <c r="I23" s="2">
        <f>(100*(F23+G23+H23))/D23</f>
        <v>85</v>
      </c>
      <c r="J23" s="2">
        <f>(100*(G23+H23))/D23</f>
        <v>20</v>
      </c>
      <c r="K23" s="2">
        <f>((E23*2)+(F23*3)+(G23*4)+(H23*5))/D23</f>
        <v>3.1</v>
      </c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view="pageBreakPreview" zoomScale="60" workbookViewId="0">
      <selection activeCell="G41" sqref="G41"/>
    </sheetView>
  </sheetViews>
  <sheetFormatPr defaultRowHeight="15"/>
  <cols>
    <col min="2" max="2" width="12.28515625" customWidth="1"/>
  </cols>
  <sheetData>
    <row r="1" spans="1:11" ht="35.25" customHeight="1">
      <c r="A1" s="12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60">
      <c r="A2" s="2" t="s">
        <v>9</v>
      </c>
      <c r="B2" s="2" t="s">
        <v>14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</row>
    <row r="3" spans="1:11">
      <c r="A3" s="2" t="s">
        <v>20</v>
      </c>
      <c r="B3" s="2" t="s">
        <v>13</v>
      </c>
      <c r="C3" s="2">
        <v>18</v>
      </c>
      <c r="D3" s="2">
        <f>E3+F3+G3+H3</f>
        <v>16</v>
      </c>
      <c r="E3" s="2">
        <v>6</v>
      </c>
      <c r="F3" s="2">
        <v>6</v>
      </c>
      <c r="G3" s="2">
        <v>4</v>
      </c>
      <c r="H3" s="2">
        <v>0</v>
      </c>
      <c r="I3" s="2">
        <f>(100*(F3+G3+H3))/D3</f>
        <v>62.5</v>
      </c>
      <c r="J3" s="4">
        <f>(100*(G3+H3))/D3</f>
        <v>25</v>
      </c>
      <c r="K3" s="4">
        <f>((E3*2)+(F3*3)+(G3*4)+(H3*5))/D3</f>
        <v>2.875</v>
      </c>
    </row>
    <row r="4" spans="1:11">
      <c r="A4" s="2" t="s">
        <v>21</v>
      </c>
      <c r="B4" s="2" t="s">
        <v>13</v>
      </c>
      <c r="C4" s="2">
        <v>13</v>
      </c>
      <c r="D4" s="2">
        <f>E4+F4+G4+H4</f>
        <v>12</v>
      </c>
      <c r="E4" s="2">
        <v>4</v>
      </c>
      <c r="F4" s="2">
        <v>8</v>
      </c>
      <c r="G4" s="2">
        <v>0</v>
      </c>
      <c r="H4" s="2">
        <v>0</v>
      </c>
      <c r="I4" s="4">
        <f>(100*(F4+G4+H4))/D4</f>
        <v>66.666666666666671</v>
      </c>
      <c r="J4" s="2">
        <f>(100*(G4+H4))/D4</f>
        <v>0</v>
      </c>
      <c r="K4" s="4">
        <f>((E4*2)+(F4*3)+(G4*4)+(H4*5))/D4</f>
        <v>2.6666666666666665</v>
      </c>
    </row>
    <row r="5" spans="1:11" ht="24" customHeight="1">
      <c r="A5" s="2" t="s">
        <v>12</v>
      </c>
      <c r="B5" s="6"/>
      <c r="C5" s="6">
        <f>C3+C4</f>
        <v>31</v>
      </c>
      <c r="D5" s="6">
        <f t="shared" ref="D5:H5" si="0">D3+D4</f>
        <v>28</v>
      </c>
      <c r="E5" s="6">
        <f t="shared" si="0"/>
        <v>10</v>
      </c>
      <c r="F5" s="6">
        <f t="shared" si="0"/>
        <v>14</v>
      </c>
      <c r="G5" s="6">
        <f t="shared" si="0"/>
        <v>4</v>
      </c>
      <c r="H5" s="6">
        <f t="shared" si="0"/>
        <v>0</v>
      </c>
      <c r="I5" s="8">
        <f>(100*(F5+G5+H5))/D5</f>
        <v>64.285714285714292</v>
      </c>
      <c r="J5" s="8">
        <f>(100*(G5+H5))/D5</f>
        <v>14.285714285714286</v>
      </c>
      <c r="K5" s="8">
        <f>((E5*2)+(F5*3)+(G5*4)+(H5*5))/D5</f>
        <v>2.7857142857142856</v>
      </c>
    </row>
    <row r="8" spans="1:11" ht="60">
      <c r="A8" s="2" t="s">
        <v>9</v>
      </c>
      <c r="B8" s="2" t="s">
        <v>14</v>
      </c>
      <c r="C8" s="3" t="s">
        <v>0</v>
      </c>
      <c r="D8" s="3" t="s">
        <v>1</v>
      </c>
      <c r="E8" s="3" t="s">
        <v>2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  <c r="K8" s="3" t="s">
        <v>8</v>
      </c>
    </row>
    <row r="9" spans="1:11">
      <c r="A9" s="2" t="s">
        <v>20</v>
      </c>
      <c r="B9" s="2" t="s">
        <v>15</v>
      </c>
      <c r="C9" s="2">
        <v>18</v>
      </c>
      <c r="D9" s="2">
        <f>E9+F9+G9+H9</f>
        <v>18</v>
      </c>
      <c r="E9" s="2">
        <v>1</v>
      </c>
      <c r="F9" s="2">
        <v>7</v>
      </c>
      <c r="G9" s="2">
        <v>8</v>
      </c>
      <c r="H9" s="2">
        <v>2</v>
      </c>
      <c r="I9" s="4">
        <f>(100*(F9+G9+H9))/D9</f>
        <v>94.444444444444443</v>
      </c>
      <c r="J9" s="4">
        <f>(100*(G9+H9))/D9</f>
        <v>55.555555555555557</v>
      </c>
      <c r="K9" s="4">
        <f>((E9*2)+(F9*3)+(G9*4)+(H9*5))/D9</f>
        <v>3.6111111111111112</v>
      </c>
    </row>
    <row r="10" spans="1:11">
      <c r="A10" s="2" t="s">
        <v>21</v>
      </c>
      <c r="B10" s="2" t="s">
        <v>15</v>
      </c>
      <c r="C10" s="2">
        <v>13</v>
      </c>
      <c r="D10" s="2">
        <f>E10+F10+G10+H10</f>
        <v>13</v>
      </c>
      <c r="E10" s="2">
        <v>2</v>
      </c>
      <c r="F10" s="2">
        <v>5</v>
      </c>
      <c r="G10" s="2">
        <v>6</v>
      </c>
      <c r="H10" s="2">
        <v>0</v>
      </c>
      <c r="I10" s="4">
        <f>(100*(F10+G10+H10))/D10</f>
        <v>84.615384615384613</v>
      </c>
      <c r="J10" s="4">
        <f>(100*(G10+H10))/D10</f>
        <v>46.153846153846153</v>
      </c>
      <c r="K10" s="4">
        <f>((E10*2)+(F10*3)+(G10*4)+(H10*5))/D10</f>
        <v>3.3076923076923075</v>
      </c>
    </row>
    <row r="11" spans="1:11" ht="24.75" customHeight="1">
      <c r="A11" s="2" t="s">
        <v>12</v>
      </c>
      <c r="B11" s="2"/>
      <c r="C11" s="6">
        <f>C9+C10</f>
        <v>31</v>
      </c>
      <c r="D11" s="6">
        <f t="shared" ref="D11:H11" si="1">D9+D10</f>
        <v>31</v>
      </c>
      <c r="E11" s="6">
        <f t="shared" si="1"/>
        <v>3</v>
      </c>
      <c r="F11" s="6">
        <f t="shared" si="1"/>
        <v>12</v>
      </c>
      <c r="G11" s="6">
        <f t="shared" si="1"/>
        <v>14</v>
      </c>
      <c r="H11" s="6">
        <f t="shared" si="1"/>
        <v>2</v>
      </c>
      <c r="I11" s="8">
        <f>(100*(F11+G11+H11))/D11</f>
        <v>90.322580645161295</v>
      </c>
      <c r="J11" s="8">
        <f>(100*(G11+H11))/D11</f>
        <v>51.612903225806448</v>
      </c>
      <c r="K11" s="8">
        <f>((E11*2)+(F11*3)+(G11*4)+(H11*5))/D11</f>
        <v>3.4838709677419355</v>
      </c>
    </row>
    <row r="14" spans="1:11" ht="60">
      <c r="A14" s="2" t="s">
        <v>9</v>
      </c>
      <c r="B14" s="2" t="s">
        <v>14</v>
      </c>
      <c r="C14" s="3" t="s">
        <v>0</v>
      </c>
      <c r="D14" s="3" t="s">
        <v>1</v>
      </c>
      <c r="E14" s="3" t="s">
        <v>2</v>
      </c>
      <c r="F14" s="3" t="s">
        <v>3</v>
      </c>
      <c r="G14" s="3" t="s">
        <v>4</v>
      </c>
      <c r="H14" s="3" t="s">
        <v>5</v>
      </c>
      <c r="I14" s="3" t="s">
        <v>6</v>
      </c>
      <c r="J14" s="3" t="s">
        <v>7</v>
      </c>
      <c r="K14" s="3" t="s">
        <v>8</v>
      </c>
    </row>
    <row r="15" spans="1:11">
      <c r="A15" s="2" t="s">
        <v>20</v>
      </c>
      <c r="B15" s="2" t="s">
        <v>22</v>
      </c>
      <c r="C15" s="2">
        <v>18</v>
      </c>
      <c r="D15" s="2">
        <f>E15+F15+G15+H15</f>
        <v>16</v>
      </c>
      <c r="E15" s="2">
        <v>5</v>
      </c>
      <c r="F15" s="2">
        <v>11</v>
      </c>
      <c r="G15" s="2">
        <v>0</v>
      </c>
      <c r="H15" s="2">
        <v>0</v>
      </c>
      <c r="I15" s="4">
        <f>(100*(F15+G15+H15))/D15</f>
        <v>68.75</v>
      </c>
      <c r="J15" s="4">
        <f>(100*(G15+H15))/D15</f>
        <v>0</v>
      </c>
      <c r="K15" s="4">
        <f>((E15*2)+(F15*3)+(G15*4)+(H15*5))/D15</f>
        <v>2.6875</v>
      </c>
    </row>
    <row r="16" spans="1:11">
      <c r="A16" s="2" t="s">
        <v>21</v>
      </c>
      <c r="B16" s="2" t="s">
        <v>22</v>
      </c>
      <c r="C16" s="2">
        <v>13</v>
      </c>
      <c r="D16" s="2">
        <f>E16+F16+G16+H16</f>
        <v>13</v>
      </c>
      <c r="E16" s="2">
        <v>4</v>
      </c>
      <c r="F16" s="2">
        <v>8</v>
      </c>
      <c r="G16" s="2">
        <v>0</v>
      </c>
      <c r="H16" s="2">
        <v>1</v>
      </c>
      <c r="I16" s="4">
        <f>(100*(F16+G16+H16))/D16</f>
        <v>69.230769230769226</v>
      </c>
      <c r="J16" s="4">
        <f>(100*(G16+H16))/D16</f>
        <v>7.6923076923076925</v>
      </c>
      <c r="K16" s="4">
        <f>((E16*2)+(F16*3)+(G16*4)+(H16*5))/D16</f>
        <v>2.8461538461538463</v>
      </c>
    </row>
    <row r="17" spans="1:11" ht="23.25" customHeight="1">
      <c r="A17" s="6" t="s">
        <v>12</v>
      </c>
      <c r="B17" s="6"/>
      <c r="C17" s="6">
        <f>C15+C16</f>
        <v>31</v>
      </c>
      <c r="D17" s="6">
        <f t="shared" ref="D17:H17" si="2">D15+D16</f>
        <v>29</v>
      </c>
      <c r="E17" s="6">
        <f t="shared" si="2"/>
        <v>9</v>
      </c>
      <c r="F17" s="6">
        <f t="shared" si="2"/>
        <v>19</v>
      </c>
      <c r="G17" s="6">
        <f t="shared" si="2"/>
        <v>0</v>
      </c>
      <c r="H17" s="6">
        <f t="shared" si="2"/>
        <v>1</v>
      </c>
      <c r="I17" s="8">
        <f>(100*(F17+G17+H17))/D17</f>
        <v>68.965517241379317</v>
      </c>
      <c r="J17" s="8">
        <f>(100*(G17+H17))/D17</f>
        <v>3.4482758620689653</v>
      </c>
      <c r="K17" s="8">
        <f>((E17*2)+(F17*3)+(G17*4)+(H17*5))/D17</f>
        <v>2.7586206896551726</v>
      </c>
    </row>
    <row r="20" spans="1:11" ht="60">
      <c r="A20" s="2" t="s">
        <v>9</v>
      </c>
      <c r="B20" s="2" t="s">
        <v>14</v>
      </c>
      <c r="C20" s="3" t="s">
        <v>0</v>
      </c>
      <c r="D20" s="3" t="s">
        <v>1</v>
      </c>
      <c r="E20" s="3" t="s">
        <v>2</v>
      </c>
      <c r="F20" s="3" t="s">
        <v>3</v>
      </c>
      <c r="G20" s="3" t="s">
        <v>4</v>
      </c>
      <c r="H20" s="3" t="s">
        <v>5</v>
      </c>
      <c r="I20" s="3" t="s">
        <v>6</v>
      </c>
      <c r="J20" s="3" t="s">
        <v>7</v>
      </c>
      <c r="K20" s="3" t="s">
        <v>8</v>
      </c>
    </row>
    <row r="21" spans="1:11">
      <c r="A21" s="2" t="s">
        <v>20</v>
      </c>
      <c r="B21" s="2" t="s">
        <v>23</v>
      </c>
      <c r="C21" s="2">
        <v>18</v>
      </c>
      <c r="D21" s="2">
        <f>E21+F21+G21+H21</f>
        <v>17</v>
      </c>
      <c r="E21" s="2">
        <v>6</v>
      </c>
      <c r="F21" s="2">
        <v>10</v>
      </c>
      <c r="G21" s="2">
        <v>1</v>
      </c>
      <c r="H21" s="2">
        <v>0</v>
      </c>
      <c r="I21" s="4">
        <f>(100*(F21+G21+H21))/D21</f>
        <v>64.705882352941174</v>
      </c>
      <c r="J21" s="4">
        <f>(100*(G21+H21))/D21</f>
        <v>5.882352941176471</v>
      </c>
      <c r="K21" s="4">
        <f>((E21*2)+(F21*3)+(G21*4)+(H21*5))/D21</f>
        <v>2.7058823529411766</v>
      </c>
    </row>
    <row r="22" spans="1:11">
      <c r="A22" s="2" t="s">
        <v>21</v>
      </c>
      <c r="B22" s="2" t="s">
        <v>23</v>
      </c>
      <c r="C22" s="2">
        <v>13</v>
      </c>
      <c r="D22" s="2">
        <f>E22+F22+G22+H22</f>
        <v>13</v>
      </c>
      <c r="E22" s="2">
        <v>6</v>
      </c>
      <c r="F22" s="2">
        <v>5</v>
      </c>
      <c r="G22" s="2">
        <v>2</v>
      </c>
      <c r="H22" s="2">
        <v>0</v>
      </c>
      <c r="I22" s="4">
        <f>(100*(F22+G22+H22))/D22</f>
        <v>53.846153846153847</v>
      </c>
      <c r="J22" s="4">
        <f>(100*(G22+H22))/D22</f>
        <v>15.384615384615385</v>
      </c>
      <c r="K22" s="4">
        <f>((E22*2)+(F22*3)+(G22*4)+(H22*5))/D22</f>
        <v>2.6923076923076925</v>
      </c>
    </row>
    <row r="23" spans="1:11" ht="27" customHeight="1">
      <c r="A23" s="6" t="s">
        <v>12</v>
      </c>
      <c r="B23" s="6"/>
      <c r="C23" s="6">
        <f>C21+C22</f>
        <v>31</v>
      </c>
      <c r="D23" s="6">
        <f t="shared" ref="D23:H23" si="3">D21+D22</f>
        <v>30</v>
      </c>
      <c r="E23" s="6">
        <f t="shared" si="3"/>
        <v>12</v>
      </c>
      <c r="F23" s="6">
        <f t="shared" si="3"/>
        <v>15</v>
      </c>
      <c r="G23" s="6">
        <f t="shared" si="3"/>
        <v>3</v>
      </c>
      <c r="H23" s="6">
        <f t="shared" si="3"/>
        <v>0</v>
      </c>
      <c r="I23" s="6">
        <f>(100*(F23+G23+H23))/D23</f>
        <v>60</v>
      </c>
      <c r="J23" s="6">
        <f>(100*(G23+H23))/D23</f>
        <v>10</v>
      </c>
      <c r="K23" s="6">
        <f>((E23*2)+(F23*3)+(G23*4)+(H23*5))/D23</f>
        <v>2.7</v>
      </c>
    </row>
    <row r="26" spans="1:11" ht="60">
      <c r="A26" s="2" t="s">
        <v>9</v>
      </c>
      <c r="B26" s="2" t="s">
        <v>14</v>
      </c>
      <c r="C26" s="3" t="s">
        <v>0</v>
      </c>
      <c r="D26" s="3" t="s">
        <v>1</v>
      </c>
      <c r="E26" s="3" t="s">
        <v>2</v>
      </c>
      <c r="F26" s="3" t="s">
        <v>3</v>
      </c>
      <c r="G26" s="3" t="s">
        <v>4</v>
      </c>
      <c r="H26" s="3" t="s">
        <v>5</v>
      </c>
      <c r="I26" s="3" t="s">
        <v>6</v>
      </c>
      <c r="J26" s="3" t="s">
        <v>7</v>
      </c>
      <c r="K26" s="3" t="s">
        <v>8</v>
      </c>
    </row>
    <row r="27" spans="1:11">
      <c r="A27" s="2" t="s">
        <v>20</v>
      </c>
      <c r="B27" s="2" t="s">
        <v>24</v>
      </c>
      <c r="C27" s="2">
        <v>18</v>
      </c>
      <c r="D27" s="2">
        <f>E27+F27+G27+H27</f>
        <v>16</v>
      </c>
      <c r="E27" s="2">
        <v>3</v>
      </c>
      <c r="F27" s="2">
        <v>10</v>
      </c>
      <c r="G27" s="2">
        <v>3</v>
      </c>
      <c r="H27" s="2">
        <v>0</v>
      </c>
      <c r="I27" s="4">
        <f>(100*(F27+G27+H27))/D27</f>
        <v>81.25</v>
      </c>
      <c r="J27" s="4">
        <f>(100*(G27+H27))/D27</f>
        <v>18.75</v>
      </c>
      <c r="K27" s="4">
        <f>((E27*2)+(F27*3)+(G27*4)+(H27*5))/D27</f>
        <v>3</v>
      </c>
    </row>
    <row r="28" spans="1:11">
      <c r="A28" s="2" t="s">
        <v>21</v>
      </c>
      <c r="B28" s="2" t="s">
        <v>24</v>
      </c>
      <c r="C28" s="2">
        <v>13</v>
      </c>
      <c r="D28" s="2">
        <f>E28+F28+G28+H28</f>
        <v>13</v>
      </c>
      <c r="E28" s="2">
        <v>0</v>
      </c>
      <c r="F28" s="2">
        <v>9</v>
      </c>
      <c r="G28" s="2">
        <v>4</v>
      </c>
      <c r="H28" s="2">
        <v>0</v>
      </c>
      <c r="I28" s="4">
        <f>(100*(F28+G28+H28))/D28</f>
        <v>100</v>
      </c>
      <c r="J28" s="4">
        <f>(100*(G28+H28))/D28</f>
        <v>30.76923076923077</v>
      </c>
      <c r="K28" s="4">
        <f>((E28*2)+(F28*3)+(G28*4)+(H28*5))/D28</f>
        <v>3.3076923076923075</v>
      </c>
    </row>
    <row r="29" spans="1:11" ht="23.25" customHeight="1">
      <c r="A29" s="6" t="s">
        <v>12</v>
      </c>
      <c r="B29" s="6"/>
      <c r="C29" s="6">
        <f>C27+C28</f>
        <v>31</v>
      </c>
      <c r="D29" s="6">
        <f t="shared" ref="D29:H29" si="4">D27+D28</f>
        <v>29</v>
      </c>
      <c r="E29" s="6">
        <f t="shared" si="4"/>
        <v>3</v>
      </c>
      <c r="F29" s="6">
        <f t="shared" si="4"/>
        <v>19</v>
      </c>
      <c r="G29" s="6">
        <f t="shared" si="4"/>
        <v>7</v>
      </c>
      <c r="H29" s="6">
        <f t="shared" si="4"/>
        <v>0</v>
      </c>
      <c r="I29" s="8">
        <f>(100*(F29+G29+H29))/D29</f>
        <v>89.65517241379311</v>
      </c>
      <c r="J29" s="8">
        <f>(100*(G29+H29))/D29</f>
        <v>24.137931034482758</v>
      </c>
      <c r="K29" s="8">
        <f>((E29*2)+(F29*3)+(G29*4)+(H29*5))/D29</f>
        <v>3.1379310344827585</v>
      </c>
    </row>
    <row r="32" spans="1:11" ht="60">
      <c r="A32" s="2" t="s">
        <v>9</v>
      </c>
      <c r="B32" s="2" t="s">
        <v>14</v>
      </c>
      <c r="C32" s="3" t="s">
        <v>0</v>
      </c>
      <c r="D32" s="3" t="s">
        <v>1</v>
      </c>
      <c r="E32" s="3" t="s">
        <v>2</v>
      </c>
      <c r="F32" s="3" t="s">
        <v>3</v>
      </c>
      <c r="G32" s="3" t="s">
        <v>4</v>
      </c>
      <c r="H32" s="3" t="s">
        <v>5</v>
      </c>
      <c r="I32" s="3" t="s">
        <v>6</v>
      </c>
      <c r="J32" s="3" t="s">
        <v>7</v>
      </c>
      <c r="K32" s="3" t="s">
        <v>8</v>
      </c>
    </row>
    <row r="33" spans="1:11">
      <c r="A33" s="2" t="s">
        <v>20</v>
      </c>
      <c r="B33" s="2" t="s">
        <v>17</v>
      </c>
      <c r="C33" s="2">
        <v>18</v>
      </c>
      <c r="D33" s="2">
        <f>E33+F33+G33+H33</f>
        <v>17</v>
      </c>
      <c r="E33" s="2">
        <v>2</v>
      </c>
      <c r="F33" s="2">
        <v>9</v>
      </c>
      <c r="G33" s="2">
        <v>6</v>
      </c>
      <c r="H33" s="2">
        <v>0</v>
      </c>
      <c r="I33" s="4">
        <f>(100*(F33+G33+H33))/D33</f>
        <v>88.235294117647058</v>
      </c>
      <c r="J33" s="4">
        <f>(100*(G33+H33))/D33</f>
        <v>35.294117647058826</v>
      </c>
      <c r="K33" s="4">
        <f>((E33*2)+(F33*3)+(G33*4)+(H33*5))/D33</f>
        <v>3.2352941176470589</v>
      </c>
    </row>
    <row r="34" spans="1:11">
      <c r="A34" s="2" t="s">
        <v>21</v>
      </c>
      <c r="B34" s="2" t="s">
        <v>17</v>
      </c>
      <c r="C34" s="2">
        <v>13</v>
      </c>
      <c r="D34" s="2">
        <f>E34+F34+G34+H34</f>
        <v>13</v>
      </c>
      <c r="E34" s="2">
        <v>5</v>
      </c>
      <c r="F34" s="2">
        <v>6</v>
      </c>
      <c r="G34" s="2">
        <v>2</v>
      </c>
      <c r="H34" s="2">
        <v>0</v>
      </c>
      <c r="I34" s="4">
        <f>(100*(F34+G34+H34))/D34</f>
        <v>61.53846153846154</v>
      </c>
      <c r="J34" s="4">
        <f>(100*(G34+H34))/D34</f>
        <v>15.384615384615385</v>
      </c>
      <c r="K34" s="4">
        <f>((E34*2)+(F34*3)+(G34*4)+(H34*5))/D34</f>
        <v>2.7692307692307692</v>
      </c>
    </row>
    <row r="35" spans="1:11" ht="24" customHeight="1">
      <c r="A35" s="6" t="s">
        <v>12</v>
      </c>
      <c r="B35" s="6"/>
      <c r="C35" s="6">
        <f>C33+C34</f>
        <v>31</v>
      </c>
      <c r="D35" s="6">
        <f t="shared" ref="D35:H35" si="5">D33+D34</f>
        <v>30</v>
      </c>
      <c r="E35" s="6">
        <f t="shared" si="5"/>
        <v>7</v>
      </c>
      <c r="F35" s="6">
        <f t="shared" si="5"/>
        <v>15</v>
      </c>
      <c r="G35" s="6">
        <f t="shared" si="5"/>
        <v>8</v>
      </c>
      <c r="H35" s="6">
        <f t="shared" si="5"/>
        <v>0</v>
      </c>
      <c r="I35" s="8">
        <f>(100*(F35+G35+H35))/D35</f>
        <v>76.666666666666671</v>
      </c>
      <c r="J35" s="8">
        <f>(100*(G35+H35))/D35</f>
        <v>26.666666666666668</v>
      </c>
      <c r="K35" s="8">
        <f>((E35*2)+(F35*3)+(G35*4)+(H35*5))/D35</f>
        <v>3.0333333333333332</v>
      </c>
    </row>
  </sheetData>
  <mergeCells count="1">
    <mergeCell ref="A1:K1"/>
  </mergeCells>
  <pageMargins left="0.7" right="0.7" top="0.75" bottom="0.75" header="0.3" footer="0.3"/>
  <pageSetup paperSize="9" scale="84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view="pageBreakPreview" zoomScale="60" workbookViewId="0">
      <selection activeCell="I14" sqref="I14"/>
    </sheetView>
  </sheetViews>
  <sheetFormatPr defaultRowHeight="15"/>
  <cols>
    <col min="2" max="2" width="12.140625" customWidth="1"/>
  </cols>
  <sheetData>
    <row r="1" spans="1:11" ht="30" customHeight="1">
      <c r="A1" s="11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60">
      <c r="A2" s="2" t="s">
        <v>9</v>
      </c>
      <c r="B2" s="2" t="s">
        <v>14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</row>
    <row r="3" spans="1:11">
      <c r="A3" s="2" t="s">
        <v>18</v>
      </c>
      <c r="B3" s="2" t="s">
        <v>13</v>
      </c>
      <c r="C3" s="2">
        <v>14</v>
      </c>
      <c r="D3" s="2">
        <f>E3+F3+G3+H3</f>
        <v>14</v>
      </c>
      <c r="E3" s="2">
        <v>10</v>
      </c>
      <c r="F3" s="2">
        <v>4</v>
      </c>
      <c r="G3" s="2">
        <v>0</v>
      </c>
      <c r="H3" s="2">
        <v>0</v>
      </c>
      <c r="I3" s="4">
        <f>(100*(F3+G3+H3))/D3</f>
        <v>28.571428571428573</v>
      </c>
      <c r="J3" s="4">
        <f>(100*(G3+H3))/D3</f>
        <v>0</v>
      </c>
      <c r="K3" s="4">
        <f>((E3*2)+(F3*3)+(G3*4)+(H3*5))/D3</f>
        <v>2.2857142857142856</v>
      </c>
    </row>
    <row r="4" spans="1:11">
      <c r="A4" s="2" t="s">
        <v>19</v>
      </c>
      <c r="B4" s="2" t="s">
        <v>13</v>
      </c>
      <c r="C4" s="2">
        <v>10</v>
      </c>
      <c r="D4" s="2">
        <f>E4+F4+G4+H4</f>
        <v>12</v>
      </c>
      <c r="E4" s="2">
        <v>11</v>
      </c>
      <c r="F4" s="2">
        <v>1</v>
      </c>
      <c r="G4" s="2">
        <v>0</v>
      </c>
      <c r="H4" s="2">
        <v>0</v>
      </c>
      <c r="I4" s="4">
        <f>(100*(F4+G4+H4))/D4</f>
        <v>8.3333333333333339</v>
      </c>
      <c r="J4" s="4">
        <f>(100*(G4+H4))/D4</f>
        <v>0</v>
      </c>
      <c r="K4" s="4">
        <f>((E4*2)+(F4*3)+(G4*4)+(H4*5))/D4</f>
        <v>2.0833333333333335</v>
      </c>
    </row>
    <row r="5" spans="1:11" ht="23.25" customHeight="1">
      <c r="A5" s="6" t="s">
        <v>12</v>
      </c>
      <c r="B5" s="6"/>
      <c r="C5" s="6">
        <f>C3+C4</f>
        <v>24</v>
      </c>
      <c r="D5" s="6">
        <f t="shared" ref="D5:H5" si="0">D3+D4</f>
        <v>26</v>
      </c>
      <c r="E5" s="6">
        <f t="shared" si="0"/>
        <v>21</v>
      </c>
      <c r="F5" s="6">
        <f t="shared" si="0"/>
        <v>5</v>
      </c>
      <c r="G5" s="6">
        <f t="shared" si="0"/>
        <v>0</v>
      </c>
      <c r="H5" s="6">
        <f t="shared" si="0"/>
        <v>0</v>
      </c>
      <c r="I5" s="8">
        <f>(100*(F5+G5+H5))/D5</f>
        <v>19.23076923076923</v>
      </c>
      <c r="J5" s="8">
        <f>(100*(G5+H5))/D5</f>
        <v>0</v>
      </c>
      <c r="K5" s="8">
        <f>((E5*2)+(F5*3)+(G5*4)+(H5*5))/D5</f>
        <v>2.1923076923076925</v>
      </c>
    </row>
    <row r="8" spans="1:11" ht="60">
      <c r="A8" s="2" t="s">
        <v>9</v>
      </c>
      <c r="B8" s="2" t="s">
        <v>14</v>
      </c>
      <c r="C8" s="3" t="s">
        <v>0</v>
      </c>
      <c r="D8" s="3" t="s">
        <v>1</v>
      </c>
      <c r="E8" s="3" t="s">
        <v>2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  <c r="K8" s="3" t="s">
        <v>8</v>
      </c>
    </row>
    <row r="9" spans="1:11">
      <c r="A9" s="2" t="s">
        <v>18</v>
      </c>
      <c r="B9" s="2" t="s">
        <v>15</v>
      </c>
      <c r="C9" s="2">
        <v>14</v>
      </c>
      <c r="D9" s="2">
        <f>E9+F9+G9+H9</f>
        <v>13</v>
      </c>
      <c r="E9" s="2">
        <v>5</v>
      </c>
      <c r="F9" s="2">
        <v>6</v>
      </c>
      <c r="G9" s="2">
        <v>1</v>
      </c>
      <c r="H9" s="2">
        <v>1</v>
      </c>
      <c r="I9" s="4">
        <f>(100*(F9+G9+H9))/D9</f>
        <v>61.53846153846154</v>
      </c>
      <c r="J9" s="4">
        <f>(100*(G9+H9))/D9</f>
        <v>15.384615384615385</v>
      </c>
      <c r="K9" s="4">
        <f>((E9*2)+(F9*3)+(G9*4)+(H9*5))/D9</f>
        <v>2.8461538461538463</v>
      </c>
    </row>
    <row r="10" spans="1:11">
      <c r="A10" s="2" t="s">
        <v>19</v>
      </c>
      <c r="B10" s="2" t="s">
        <v>15</v>
      </c>
      <c r="C10" s="2">
        <v>10</v>
      </c>
      <c r="D10" s="2">
        <f>E10+F10+G10+H10</f>
        <v>11</v>
      </c>
      <c r="E10" s="2">
        <v>10</v>
      </c>
      <c r="F10" s="2">
        <v>1</v>
      </c>
      <c r="G10" s="2">
        <v>0</v>
      </c>
      <c r="H10" s="2">
        <v>0</v>
      </c>
      <c r="I10" s="4">
        <f>(100*(F10+G10+H10))/D10</f>
        <v>9.0909090909090917</v>
      </c>
      <c r="J10" s="4">
        <f>(100*(G10+H10))/D10</f>
        <v>0</v>
      </c>
      <c r="K10" s="4">
        <f>((E10*2)+(F10*3)+(G10*4)+(H10*5))/D10</f>
        <v>2.0909090909090908</v>
      </c>
    </row>
    <row r="11" spans="1:11" ht="26.25" customHeight="1">
      <c r="A11" s="6" t="s">
        <v>12</v>
      </c>
      <c r="B11" s="6"/>
      <c r="C11" s="6">
        <f>C9+C10</f>
        <v>24</v>
      </c>
      <c r="D11" s="6">
        <f t="shared" ref="D11:H11" si="1">D9+D10</f>
        <v>24</v>
      </c>
      <c r="E11" s="6">
        <f t="shared" si="1"/>
        <v>15</v>
      </c>
      <c r="F11" s="6">
        <f t="shared" si="1"/>
        <v>7</v>
      </c>
      <c r="G11" s="6">
        <f t="shared" si="1"/>
        <v>1</v>
      </c>
      <c r="H11" s="6">
        <f t="shared" si="1"/>
        <v>1</v>
      </c>
      <c r="I11" s="8">
        <f>(100*(F11+G11+H11))/D11</f>
        <v>37.5</v>
      </c>
      <c r="J11" s="8">
        <f>(100*(G11+H11))/D11</f>
        <v>8.3333333333333339</v>
      </c>
      <c r="K11" s="8">
        <f>((E11*2)+(F11*3)+(G11*4)+(H11*5))/D11</f>
        <v>2.5</v>
      </c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"/>
  <sheetViews>
    <sheetView tabSelected="1" view="pageBreakPreview" zoomScale="60" workbookViewId="0">
      <selection activeCell="I13" sqref="I13"/>
    </sheetView>
  </sheetViews>
  <sheetFormatPr defaultRowHeight="15"/>
  <cols>
    <col min="2" max="2" width="11.28515625" customWidth="1"/>
  </cols>
  <sheetData>
    <row r="1" spans="1:11" ht="36.75" customHeight="1">
      <c r="A1" s="12" t="s">
        <v>32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60">
      <c r="A2" s="2" t="s">
        <v>9</v>
      </c>
      <c r="B2" s="2" t="s">
        <v>14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</row>
    <row r="3" spans="1:11" ht="30.75" customHeight="1">
      <c r="A3" s="2">
        <v>11</v>
      </c>
      <c r="B3" s="2" t="s">
        <v>17</v>
      </c>
      <c r="C3" s="2">
        <v>5</v>
      </c>
      <c r="D3" s="2">
        <f>E3+F3+G3+H3</f>
        <v>5</v>
      </c>
      <c r="E3" s="2">
        <v>1</v>
      </c>
      <c r="F3" s="2">
        <v>2</v>
      </c>
      <c r="G3" s="2">
        <v>2</v>
      </c>
      <c r="H3" s="2">
        <v>0</v>
      </c>
      <c r="I3" s="2">
        <f>(100*(F3+G3+H3))/D3</f>
        <v>80</v>
      </c>
      <c r="J3" s="2">
        <f>(100*(G3+H3))/D3</f>
        <v>40</v>
      </c>
      <c r="K3" s="2">
        <f>((E3*2)+(F3*3)+(G3*4)+(H3*5))/D3</f>
        <v>3.2</v>
      </c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4 класс</vt:lpstr>
      <vt:lpstr>5 класс</vt:lpstr>
      <vt:lpstr>6 класс</vt:lpstr>
      <vt:lpstr>7 класс</vt:lpstr>
      <vt:lpstr>11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2019-06-25T05:37:30Z</dcterms:modified>
</cp:coreProperties>
</file>